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 ПОЛЬЗОВАТЕЛЕЙ\USER\Desktop\уточнение бюджета 19.12.22\"/>
    </mc:Choice>
  </mc:AlternateContent>
  <xr:revisionPtr revIDLastSave="0" documentId="13_ncr:1_{4B188408-B526-4D81-B426-9803BDD57E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 (4)" sheetId="1" r:id="rId1"/>
  </sheets>
  <definedNames>
    <definedName name="_xlnm.Print_Titles" localSheetId="0">'Лист1 (4)'!$5:$5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3" i="1" l="1"/>
  <c r="H92" i="1" s="1"/>
  <c r="H91" i="1" s="1"/>
  <c r="H81" i="1"/>
  <c r="H80" i="1" s="1"/>
  <c r="H82" i="1"/>
  <c r="H45" i="1"/>
  <c r="H44" i="1" s="1"/>
  <c r="H15" i="1"/>
  <c r="H14" i="1" s="1"/>
  <c r="H30" i="1" l="1"/>
  <c r="H29" i="1" s="1"/>
  <c r="H53" i="1"/>
  <c r="H52" i="1" s="1"/>
  <c r="H58" i="1"/>
  <c r="H57" i="1" s="1"/>
  <c r="H21" i="1"/>
  <c r="H20" i="1" s="1"/>
  <c r="H19" i="1" s="1"/>
  <c r="H18" i="1" s="1"/>
  <c r="H42" i="1"/>
  <c r="H89" i="1"/>
  <c r="H88" i="1" s="1"/>
  <c r="H71" i="1"/>
  <c r="H67" i="1"/>
  <c r="H26" i="1"/>
  <c r="H11" i="1"/>
  <c r="H10" i="1" s="1"/>
  <c r="H9" i="1" s="1"/>
  <c r="H8" i="1" s="1"/>
  <c r="H35" i="1"/>
  <c r="H34" i="1" s="1"/>
  <c r="H39" i="1"/>
  <c r="H38" i="1" s="1"/>
  <c r="H40" i="1"/>
  <c r="H66" i="1"/>
  <c r="H65" i="1" s="1"/>
  <c r="H70" i="1"/>
  <c r="H69" i="1" s="1"/>
  <c r="H78" i="1"/>
  <c r="H77" i="1" s="1"/>
  <c r="H99" i="1"/>
  <c r="H98" i="1" s="1"/>
  <c r="H100" i="1"/>
  <c r="H103" i="1"/>
  <c r="H102" i="1" s="1"/>
  <c r="H104" i="1"/>
  <c r="H106" i="1"/>
  <c r="H112" i="1"/>
  <c r="H111" i="1" s="1"/>
  <c r="H113" i="1"/>
  <c r="H97" i="1" l="1"/>
  <c r="H96" i="1" s="1"/>
  <c r="H95" i="1" s="1"/>
  <c r="H110" i="1"/>
  <c r="H109" i="1" s="1"/>
  <c r="H108" i="1" s="1"/>
  <c r="H86" i="1"/>
  <c r="H87" i="1"/>
  <c r="H76" i="1"/>
  <c r="H75" i="1"/>
  <c r="H74" i="1" s="1"/>
  <c r="H73" i="1" s="1"/>
  <c r="H64" i="1"/>
  <c r="H63" i="1" s="1"/>
  <c r="H62" i="1" s="1"/>
  <c r="H51" i="1"/>
  <c r="H50" i="1"/>
  <c r="H49" i="1" s="1"/>
  <c r="H48" i="1" s="1"/>
  <c r="H25" i="1"/>
  <c r="H24" i="1" l="1"/>
  <c r="H23" i="1" s="1"/>
  <c r="H7" i="1" s="1"/>
  <c r="H84" i="1"/>
  <c r="H85" i="1"/>
  <c r="H6" i="1" l="1"/>
</calcChain>
</file>

<file path=xl/sharedStrings.xml><?xml version="1.0" encoding="utf-8"?>
<sst xmlns="http://schemas.openxmlformats.org/spreadsheetml/2006/main" count="482" uniqueCount="138">
  <si>
    <t>рублей</t>
  </si>
  <si>
    <t>Наименование показателя</t>
  </si>
  <si>
    <t>Код раздела</t>
  </si>
  <si>
    <t>Код подраздела</t>
  </si>
  <si>
    <t>Код целевой статьи расходов</t>
  </si>
  <si>
    <t>Код  вида расходов</t>
  </si>
  <si>
    <t>КОСГУ</t>
  </si>
  <si>
    <t>сумма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</si>
  <si>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</si>
  <si>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</si>
  <si>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</si>
  <si>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</si>
  <si>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РФ и муниципального образования</t>
  </si>
  <si>
    <t>02</t>
  </si>
  <si>
    <t>Муниципальная программа "Создание условий для эффективного управления муниципальным образованием "Новотузуклейский сельсовет"</t>
  </si>
  <si>
    <t>01 0 00 0101 0</t>
  </si>
  <si>
    <t xml:space="preserve"> мероприятие по обеспечению деятельности главы муниципального образования "Новотузуклейский сельсовет" в рамках муниципальной программы "Создание условий для эффективного управления муниципальным образованием "Новотузуклейский сельсовет"</t>
  </si>
  <si>
    <t>01 1 00 0101 0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</si>
  <si>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</si>
  <si>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</si>
  <si>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</si>
  <si>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</si>
  <si>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де-нежного содержания и иные выплаты работникам государственных (муниципальных) органов</t>
  </si>
  <si>
    <t>129</t>
  </si>
  <si>
    <t>340</t>
  </si>
  <si>
    <t>Иные бюджетные ассигнования</t>
  </si>
  <si>
    <t>800</t>
  </si>
  <si>
    <t>Другие общегосударственные вопросы</t>
  </si>
  <si>
    <t xml:space="preserve"> Муниципальная программа "Создание условий для эффективного управления муниципальным образованием "Новотузуклейский сельсовет"</t>
  </si>
  <si>
    <t>мероприятие по обеспечению деятельности органов местного самоуправления муниципального образования "Новотузуклейский сельсовет" в рамках муниципальной программы "Создание условий для эффективного управления муниципальным образованием "Новотузуклейский сельсовет"</t>
  </si>
  <si>
    <t>01 2 00 0101 0</t>
  </si>
  <si>
    <t>01 3 00 0101 0</t>
  </si>
  <si>
    <t>Фонд оплаты труда государственных (муниципальных) органов</t>
  </si>
  <si>
    <t>213</t>
  </si>
  <si>
    <t>Закупка товаров, работ и услуг для государственных (муниципальных) нужд</t>
  </si>
  <si>
    <t>200</t>
  </si>
  <si>
    <t>Иные 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</si>
  <si>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</si>
  <si>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</si>
  <si>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13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</si>
  <si>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</si>
  <si>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</si>
  <si>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</si>
  <si>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налогов, сборов и иных платежей</t>
  </si>
  <si>
    <t>850</t>
  </si>
  <si>
    <t>290</t>
  </si>
  <si>
    <t>Уплата прочих налогов, сборов</t>
  </si>
  <si>
    <t>852</t>
  </si>
  <si>
    <t>Уплата иных платежей</t>
  </si>
  <si>
    <t>853</t>
  </si>
  <si>
    <t>мероприятие по обеспечению доступности информации о деятельности органов местного самоуправления в рамках муниципальной программы "Создание условий для эффективного управления муниципальным образованием "Новотузуклейский сельсовет"</t>
  </si>
  <si>
    <t>Межбюджетные трансферты</t>
  </si>
  <si>
    <t>01 4 00 0101 0</t>
  </si>
  <si>
    <t>500</t>
  </si>
  <si>
    <t>540</t>
  </si>
  <si>
    <t>Национальная оборона</t>
  </si>
  <si>
    <t>Мобилизационная и вневойсковая подготовка</t>
  </si>
  <si>
    <t>03</t>
  </si>
  <si>
    <t>Муниципальная программа «Осуществление первичного воинского учета на территориях, где отсутствуют военные комиссариаты, в муниципальном образовании «Новотузуклейский сельсовет»</t>
  </si>
  <si>
    <t>Расходы на выплату персоналу государственных (муниципальных) органов</t>
  </si>
  <si>
    <t>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</si>
  <si>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</si>
  <si>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</si>
  <si>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</si>
  <si>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</si>
  <si>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</si>
  <si>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"Обеспечение пожарной безопасности на территории муниципального образования "Новотузуклейский сельсовет" "</t>
  </si>
  <si>
    <t>02 0 00 0202 0</t>
  </si>
  <si>
    <t>мероприятие по обеспечению пожарной безопасности сел муниципального образования в рамках муниципальной программы "Обеспечение пожарной безопасности на территории  муниципального образования "Новотузуклейский сельсовет"</t>
  </si>
  <si>
    <t>02 1 00 0202 0</t>
  </si>
  <si>
    <t xml:space="preserve">мероприятие по обеспечению пожарной безопасности учреждений муниципального образования в рамках муниципальной программы "Обеспечение пожарной безопасности на территории муниципального образования "Новотузуклейский сельсовет" </t>
  </si>
  <si>
    <t>02 2 00 0202 0</t>
  </si>
  <si>
    <t>04</t>
  </si>
  <si>
    <t>12</t>
  </si>
  <si>
    <t>Национальная экономика</t>
  </si>
  <si>
    <t>Другие вопросы в области национальной экономики</t>
  </si>
  <si>
    <t>Муниципальная программа «Управление  и распоряжение муниципальным имуществом муниципального образования «Новотузуклейский сельсовет»</t>
  </si>
  <si>
    <t>06 0 00 0606 0</t>
  </si>
  <si>
    <t>Жилищно-коммунальное хозяйство</t>
  </si>
  <si>
    <t>05</t>
  </si>
  <si>
    <t>Благоустройство</t>
  </si>
  <si>
    <t xml:space="preserve"> Муниципальная программа "Благоустройство территории муниципального образования "Новотузуклейский сельсовет"</t>
  </si>
  <si>
    <t>04 0 00 0404 0</t>
  </si>
  <si>
    <t>Культура и кинематография</t>
  </si>
  <si>
    <t>08</t>
  </si>
  <si>
    <t xml:space="preserve">Культура </t>
  </si>
  <si>
    <t xml:space="preserve">Муниципальная программа "Развитие культуры на территории муниципального образования "Новотузуклейский сельсовет" </t>
  </si>
  <si>
    <t>05 0 00 0505 0</t>
  </si>
  <si>
    <t>мероприятие по содержанию учреждений культуры  в рамках муниципальной программы "Развитие культуры на территории муниципального образования "Новотузуклейский сельсовет"</t>
  </si>
  <si>
    <t>05 1 00 0505 0</t>
  </si>
  <si>
    <t xml:space="preserve">Закупка товаров, работ и услуг для государственных (муниципальных) нужд                      </t>
  </si>
  <si>
    <t>мероприятие по организация и проведениею культурно-массовых мероприятий для жителей поселения в рамках муниципальной программы "Развитие культуры на территории муниципального образования "Новотузуклейский сельсовет"</t>
  </si>
  <si>
    <t>05 2 00 0505 0</t>
  </si>
  <si>
    <t>05 3 00 0505 0</t>
  </si>
  <si>
    <t>Физическая культура и спорт</t>
  </si>
  <si>
    <t>Массовый спорт</t>
  </si>
  <si>
    <t>Муниципальная  программа «Развитие физической культуры и спорта в иуниципальном образовании «Новотузуклейский сельсовет»</t>
  </si>
  <si>
    <t>07 0 00 0707 0</t>
  </si>
  <si>
    <t>07 1 00 0707 0</t>
  </si>
  <si>
    <t>прочие мероприятия по благоустройству территории муниципального образования "Новотузуклейский сельсовет" в рамках муниципальной программы "Благоустройство территории муниципального образования "Новотузуклейский сельсовет"</t>
  </si>
  <si>
    <t>04 1 00 0404 0</t>
  </si>
  <si>
    <t>мероприятие по подготовке и регистрации права собственности муниципального имущества в рамках муниципальной программы "Управление и распоряжение муниципальным имуществом муниципального образования "Новотузуклейский сельсовет"</t>
  </si>
  <si>
    <t>06 1 00 0606 0</t>
  </si>
  <si>
    <t>мероприятие по обеспечению деятельности специалиста военно-учетного стола в рамках муниципальной программы «Осуществление первичного воинского учета на территориях, где отсутствуют военные комиссариаты, в муниципальном образовании «Новотузуклейский сельсовет»</t>
  </si>
  <si>
    <t>03 0 00 5118 0</t>
  </si>
  <si>
    <t>03 1 00 5118 0</t>
  </si>
  <si>
    <t>Резервные фонды</t>
  </si>
  <si>
    <t>11</t>
  </si>
  <si>
    <t>Иные непрограммные мероприятия</t>
  </si>
  <si>
    <t>Резервный фонд в рамках иных непрограммных мероприятий</t>
  </si>
  <si>
    <t>Резервные средства</t>
  </si>
  <si>
    <t>870</t>
  </si>
  <si>
    <t>09 0 00 0909 0</t>
  </si>
  <si>
    <t>09 1 00 0909 0</t>
  </si>
  <si>
    <t>Закупка энергетических ресурсов</t>
  </si>
  <si>
    <t>247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</si>
  <si>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</si>
  <si>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</si>
  <si>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мероприятие по осуществлению части  полномочий по решению вопросов местного значения муниципального образования «Новотузуклейский сельсовет» в сфере культуры, посредством предоставления иного межбюджетного трансферта муниципальному образованию "Камызякский район" в рамках муниципальной программы "Развитие культуры на территории муниципального образования "Новотузуклейский сельсовет"</t>
  </si>
  <si>
    <t>мероприятие по осуществлению внешнего муниципального финансового контроля и аудита в сфере закупок, посредством предоставления иного межбюджетного трансферта по передаче контрольно-счетной палате муниципального образования «Камызякский район» полномочий контрольно-счетной палаты муниципального образования«Новотузуклейский сельсовет», в рамках муниципальной программы "Создание условий для эффективного управления муниципальным образованием "Новотузуклейский сельсовет"</t>
  </si>
  <si>
    <t>мероприятие по приобретению спортивного оборудования и инвентаря в рамках муниципальной программы "Развитие физической культуры и спорта в муниципальном образовании "Новотузуклейский сельсовет"</t>
  </si>
  <si>
    <t xml:space="preserve">Ведомственная структура расходов бюджета муниципального образования "Новотузуклейский сельсовет" на 2022 год  </t>
  </si>
  <si>
    <t>ГРБС</t>
  </si>
  <si>
    <t xml:space="preserve">                                                            Приложение   4</t>
  </si>
  <si>
    <t>Поощрение достижения наилучших показателей социально-экономического развития МО "Новотузуклейский сельсовет" за отчетный 2021 финансовый  год в рамках МП "Создание условий для эффективного управления МО "Новотузуклейский сельсовет"</t>
  </si>
  <si>
    <t>01 1 00 65490</t>
  </si>
  <si>
    <t>000</t>
  </si>
  <si>
    <t>Расходы на выплаты персоналу государственных (муниципальных) органов</t>
  </si>
  <si>
    <t>01 15 00 65490</t>
  </si>
  <si>
    <t>Мероприятия  в рамках муниципальной программы "Управление и распоряжение имуществом муниципального образования "Новотузуклейский сельсовет"</t>
  </si>
  <si>
    <t>06 2 00 0413 0</t>
  </si>
  <si>
    <t>Закупка товаров, работ и услуг для обеспечения государственных (муниципальных) нужд</t>
  </si>
  <si>
    <t>Прочая закупка товаров, работ и услуг</t>
  </si>
  <si>
    <t xml:space="preserve">  Мероприятие по трудоустройству подростков в летний период в рамках МП «Укрепление правопорядка, профилактика правонарушений на территории МО "Новотузуклейский сельсовет" за счет  средств бюджета МО «Камызякский район»</t>
  </si>
  <si>
    <t>07</t>
  </si>
  <si>
    <t>04 2 00 0311 0</t>
  </si>
  <si>
    <t xml:space="preserve"> Иные закупки товаров, работ и услуг для обеспечения государственных (муниципальных) нужд</t>
  </si>
  <si>
    <t xml:space="preserve">                                                                  к    Решению 
 Совета  муниципального образования 
«Новотузуклейский сельсовет» 
от 26.12.2022 г. .№ 98_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</si>
</sst>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Arial Cyr"/>
      <family val="2"/>
      <charset val="204"/>
    </font>
    <font>
      <sz val="11"/>
      <name val="Times New Roman"/>
      <family val="1"/>
      <charset val="204"/>
    </font>
    <font>
      <b/>
      <sz val="14"/>
      <color indexed="12"/>
      <name val="Arial Cyr"/>
      <family val="2"/>
      <charset val="204"/>
    </font>
    <font>
      <sz val="11"/>
      <color indexed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Fill="1"/>
    <xf numFmtId="0" fontId="9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/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left" wrapText="1"/>
    </xf>
    <xf numFmtId="4" fontId="9" fillId="0" borderId="1" xfId="0" applyNumberFormat="1" applyFont="1" applyFill="1" applyBorder="1" applyAlignment="1">
      <alignment horizontal="right" wrapText="1"/>
    </xf>
    <xf numFmtId="0" fontId="10" fillId="0" borderId="0" xfId="0" applyFont="1"/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left" wrapText="1"/>
    </xf>
    <xf numFmtId="4" fontId="9" fillId="0" borderId="1" xfId="0" applyNumberFormat="1" applyFont="1" applyBorder="1" applyAlignment="1">
      <alignment horizontal="right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49" fontId="7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7" fillId="0" borderId="4" xfId="0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/>
    <xf numFmtId="0" fontId="7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Border="1" applyAlignment="1">
      <alignment vertical="center" wrapText="1"/>
    </xf>
    <xf numFmtId="0" fontId="9" fillId="0" borderId="5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10" fillId="4" borderId="0" xfId="0" applyFont="1" applyFill="1"/>
    <xf numFmtId="0" fontId="13" fillId="0" borderId="1" xfId="0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 vertical="center" wrapText="1"/>
    </xf>
    <xf numFmtId="49" fontId="13" fillId="0" borderId="1" xfId="0" applyNumberFormat="1" applyFont="1" applyBorder="1" applyAlignment="1">
      <alignment vertical="center" wrapText="1"/>
    </xf>
    <xf numFmtId="4" fontId="13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280099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224FA8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"/>
  <sheetViews>
    <sheetView tabSelected="1" workbookViewId="0">
      <pane xSplit="1" ySplit="5" topLeftCell="B75" activePane="bottomRight" state="frozen"/>
      <selection pane="topRight" activeCell="B1" sqref="B1"/>
      <selection pane="bottomLeft" activeCell="A222" sqref="A222"/>
      <selection pane="bottomRight" activeCell="C2" sqref="C2:H2"/>
    </sheetView>
  </sheetViews>
  <sheetFormatPr defaultColWidth="8.85546875" defaultRowHeight="18.75" x14ac:dyDescent="0.25"/>
  <cols>
    <col min="1" max="1" width="79.5703125" style="1" customWidth="1"/>
    <col min="2" max="2" width="7" style="1" customWidth="1"/>
    <col min="3" max="3" width="9.85546875" style="2" customWidth="1"/>
    <col min="4" max="4" width="7.5703125" style="2" customWidth="1"/>
    <col min="5" max="5" width="15.28515625" style="1" customWidth="1"/>
    <col min="6" max="6" width="7.85546875" style="2" customWidth="1"/>
    <col min="7" max="7" width="0" style="2" hidden="1" customWidth="1"/>
    <col min="8" max="8" width="14.42578125" style="1" customWidth="1"/>
    <col min="9" max="9" width="23" style="3" customWidth="1"/>
    <col min="10" max="16384" width="8.85546875" style="3"/>
  </cols>
  <sheetData>
    <row r="1" spans="1:8" ht="15.75" customHeight="1" x14ac:dyDescent="0.25">
      <c r="A1" s="4"/>
      <c r="B1" s="4"/>
      <c r="C1" s="80" t="s">
        <v>123</v>
      </c>
      <c r="D1" s="80"/>
      <c r="E1" s="80"/>
      <c r="F1" s="80"/>
      <c r="G1" s="80"/>
      <c r="H1" s="80"/>
    </row>
    <row r="2" spans="1:8" ht="72" customHeight="1" x14ac:dyDescent="0.25">
      <c r="C2" s="81" t="s">
        <v>137</v>
      </c>
      <c r="D2" s="81"/>
      <c r="E2" s="81"/>
      <c r="F2" s="81"/>
      <c r="G2" s="81"/>
      <c r="H2" s="81"/>
    </row>
    <row r="3" spans="1:8" ht="39.75" customHeight="1" x14ac:dyDescent="0.25">
      <c r="A3" s="82" t="s">
        <v>121</v>
      </c>
      <c r="B3" s="82"/>
      <c r="C3" s="82"/>
      <c r="D3" s="82"/>
      <c r="E3" s="82"/>
      <c r="F3" s="82"/>
      <c r="G3" s="82"/>
      <c r="H3" s="82"/>
    </row>
    <row r="4" spans="1:8" ht="18" customHeight="1" x14ac:dyDescent="0.25">
      <c r="H4" s="5" t="s">
        <v>0</v>
      </c>
    </row>
    <row r="5" spans="1:8" ht="62.25" customHeight="1" x14ac:dyDescent="0.25">
      <c r="A5" s="6" t="s">
        <v>1</v>
      </c>
      <c r="B5" s="6" t="s">
        <v>122</v>
      </c>
      <c r="C5" s="7" t="s">
        <v>2</v>
      </c>
      <c r="D5" s="7" t="s">
        <v>3</v>
      </c>
      <c r="E5" s="6" t="s">
        <v>4</v>
      </c>
      <c r="F5" s="7" t="s">
        <v>5</v>
      </c>
      <c r="G5" s="7" t="s">
        <v>6</v>
      </c>
      <c r="H5" s="6" t="s">
        <v>7</v>
      </c>
    </row>
    <row r="6" spans="1:8" s="8" customFormat="1" ht="29.25" customHeight="1" x14ac:dyDescent="0.25">
      <c r="A6" s="56" t="s">
        <v>8</v>
      </c>
      <c r="B6" s="63">
        <v>400</v>
      </c>
      <c r="C6" s="57"/>
      <c r="D6" s="57"/>
      <c r="E6" s="56"/>
      <c r="F6" s="58"/>
      <c r="G6" s="57"/>
      <c r="H6" s="59">
        <f>H7+H62+H84+H95+H48+H73+H108+H91</f>
        <v>5210750.1099999994</v>
      </c>
    </row>
    <row r="7" spans="1:8" s="13" customFormat="1" ht="24.75" customHeight="1" x14ac:dyDescent="0.25">
      <c r="A7" s="9" t="s">
        <v>9</v>
      </c>
      <c r="B7" s="11">
        <v>400</v>
      </c>
      <c r="C7" s="10" t="s">
        <v>10</v>
      </c>
      <c r="D7" s="10" t="s">
        <v>11</v>
      </c>
      <c r="E7" s="11"/>
      <c r="F7" s="10"/>
      <c r="G7" s="10"/>
      <c r="H7" s="12">
        <f>H8+H23+H19</f>
        <v>2811155.16</v>
      </c>
    </row>
    <row r="8" spans="1:8" s="13" customFormat="1" ht="29.25" customHeight="1" x14ac:dyDescent="0.25">
      <c r="A8" s="55" t="s">
        <v>12</v>
      </c>
      <c r="B8" s="61">
        <v>400</v>
      </c>
      <c r="C8" s="60" t="s">
        <v>10</v>
      </c>
      <c r="D8" s="60" t="s">
        <v>13</v>
      </c>
      <c r="E8" s="61"/>
      <c r="F8" s="60"/>
      <c r="G8" s="60"/>
      <c r="H8" s="62">
        <f>H9</f>
        <v>665229.07000000007</v>
      </c>
    </row>
    <row r="9" spans="1:8" ht="34.5" customHeight="1" x14ac:dyDescent="0.25">
      <c r="A9" s="14" t="s">
        <v>14</v>
      </c>
      <c r="B9" s="6">
        <v>400</v>
      </c>
      <c r="C9" s="7" t="s">
        <v>10</v>
      </c>
      <c r="D9" s="7" t="s">
        <v>13</v>
      </c>
      <c r="E9" s="6" t="s">
        <v>15</v>
      </c>
      <c r="F9" s="15"/>
      <c r="G9" s="15"/>
      <c r="H9" s="16">
        <f>H10+H14</f>
        <v>665229.07000000007</v>
      </c>
    </row>
    <row r="10" spans="1:8" ht="61.5" customHeight="1" x14ac:dyDescent="0.25">
      <c r="A10" s="14" t="s">
        <v>16</v>
      </c>
      <c r="B10" s="6">
        <v>400</v>
      </c>
      <c r="C10" s="7" t="s">
        <v>10</v>
      </c>
      <c r="D10" s="7" t="s">
        <v>13</v>
      </c>
      <c r="E10" s="6" t="s">
        <v>17</v>
      </c>
      <c r="F10" s="15"/>
      <c r="G10" s="15"/>
      <c r="H10" s="16">
        <f>H11</f>
        <v>598817.31000000006</v>
      </c>
    </row>
    <row r="11" spans="1:8" ht="45.75" customHeight="1" x14ac:dyDescent="0.25">
      <c r="A11" s="14" t="s">
        <v>18</v>
      </c>
      <c r="B11" s="6">
        <v>400</v>
      </c>
      <c r="C11" s="7" t="s">
        <v>10</v>
      </c>
      <c r="D11" s="7" t="s">
        <v>13</v>
      </c>
      <c r="E11" s="6" t="s">
        <v>17</v>
      </c>
      <c r="F11" s="7" t="s">
        <v>19</v>
      </c>
      <c r="G11" s="7"/>
      <c r="H11" s="16">
        <f>H12+H13</f>
        <v>598817.31000000006</v>
      </c>
    </row>
    <row r="12" spans="1:8" ht="29.25" customHeight="1" x14ac:dyDescent="0.25">
      <c r="A12" s="14" t="s">
        <v>20</v>
      </c>
      <c r="B12" s="6">
        <v>400</v>
      </c>
      <c r="C12" s="7" t="s">
        <v>10</v>
      </c>
      <c r="D12" s="7" t="s">
        <v>13</v>
      </c>
      <c r="E12" s="6" t="s">
        <v>17</v>
      </c>
      <c r="F12" s="7" t="s">
        <v>21</v>
      </c>
      <c r="G12" s="7"/>
      <c r="H12" s="16">
        <v>460848.94</v>
      </c>
    </row>
    <row r="13" spans="1:8" ht="40.5" customHeight="1" x14ac:dyDescent="0.25">
      <c r="A13" s="17" t="s">
        <v>22</v>
      </c>
      <c r="B13" s="42">
        <v>400</v>
      </c>
      <c r="C13" s="18" t="s">
        <v>10</v>
      </c>
      <c r="D13" s="18" t="s">
        <v>13</v>
      </c>
      <c r="E13" s="19" t="s">
        <v>17</v>
      </c>
      <c r="F13" s="18" t="s">
        <v>23</v>
      </c>
      <c r="G13" s="20" t="s">
        <v>24</v>
      </c>
      <c r="H13" s="21">
        <v>137968.37</v>
      </c>
    </row>
    <row r="14" spans="1:8" ht="46.5" customHeight="1" x14ac:dyDescent="0.25">
      <c r="A14" s="17" t="s">
        <v>124</v>
      </c>
      <c r="B14" s="42">
        <v>400</v>
      </c>
      <c r="C14" s="18" t="s">
        <v>10</v>
      </c>
      <c r="D14" s="18" t="s">
        <v>13</v>
      </c>
      <c r="E14" s="19" t="s">
        <v>125</v>
      </c>
      <c r="F14" s="18" t="s">
        <v>126</v>
      </c>
      <c r="G14" s="20"/>
      <c r="H14" s="21">
        <f>H15</f>
        <v>66411.759999999995</v>
      </c>
    </row>
    <row r="15" spans="1:8" ht="46.5" customHeight="1" x14ac:dyDescent="0.25">
      <c r="A15" s="17" t="s">
        <v>18</v>
      </c>
      <c r="B15" s="42">
        <v>400</v>
      </c>
      <c r="C15" s="18" t="s">
        <v>10</v>
      </c>
      <c r="D15" s="18" t="s">
        <v>13</v>
      </c>
      <c r="E15" s="19" t="s">
        <v>125</v>
      </c>
      <c r="F15" s="18" t="s">
        <v>19</v>
      </c>
      <c r="G15" s="20"/>
      <c r="H15" s="21">
        <f>H16+H17</f>
        <v>66411.759999999995</v>
      </c>
    </row>
    <row r="16" spans="1:8" ht="46.5" customHeight="1" x14ac:dyDescent="0.25">
      <c r="A16" s="17" t="s">
        <v>127</v>
      </c>
      <c r="B16" s="42">
        <v>400</v>
      </c>
      <c r="C16" s="18" t="s">
        <v>10</v>
      </c>
      <c r="D16" s="18" t="s">
        <v>13</v>
      </c>
      <c r="E16" s="19" t="s">
        <v>125</v>
      </c>
      <c r="F16" s="18" t="s">
        <v>21</v>
      </c>
      <c r="G16" s="20"/>
      <c r="H16" s="21">
        <v>51007.5</v>
      </c>
    </row>
    <row r="17" spans="1:8" ht="46.5" customHeight="1" x14ac:dyDescent="0.25">
      <c r="A17" s="17" t="s">
        <v>61</v>
      </c>
      <c r="B17" s="42">
        <v>400</v>
      </c>
      <c r="C17" s="18" t="s">
        <v>10</v>
      </c>
      <c r="D17" s="18" t="s">
        <v>13</v>
      </c>
      <c r="E17" s="19" t="s">
        <v>125</v>
      </c>
      <c r="F17" s="18" t="s">
        <v>23</v>
      </c>
      <c r="G17" s="20"/>
      <c r="H17" s="21">
        <v>15404.26</v>
      </c>
    </row>
    <row r="18" spans="1:8" ht="22.5" customHeight="1" x14ac:dyDescent="0.25">
      <c r="A18" s="51" t="s">
        <v>106</v>
      </c>
      <c r="B18" s="71">
        <v>400</v>
      </c>
      <c r="C18" s="52" t="s">
        <v>10</v>
      </c>
      <c r="D18" s="52" t="s">
        <v>107</v>
      </c>
      <c r="E18" s="19" t="s">
        <v>112</v>
      </c>
      <c r="F18" s="52"/>
      <c r="G18" s="53"/>
      <c r="H18" s="54">
        <f>H19</f>
        <v>10000</v>
      </c>
    </row>
    <row r="19" spans="1:8" ht="21.75" customHeight="1" x14ac:dyDescent="0.25">
      <c r="A19" s="17" t="s">
        <v>108</v>
      </c>
      <c r="B19" s="42">
        <v>400</v>
      </c>
      <c r="C19" s="18" t="s">
        <v>10</v>
      </c>
      <c r="D19" s="18" t="s">
        <v>107</v>
      </c>
      <c r="E19" s="19" t="s">
        <v>112</v>
      </c>
      <c r="F19" s="18"/>
      <c r="G19" s="20"/>
      <c r="H19" s="21">
        <f>H20</f>
        <v>10000</v>
      </c>
    </row>
    <row r="20" spans="1:8" ht="21" customHeight="1" x14ac:dyDescent="0.25">
      <c r="A20" s="17" t="s">
        <v>109</v>
      </c>
      <c r="B20" s="42">
        <v>400</v>
      </c>
      <c r="C20" s="18" t="s">
        <v>10</v>
      </c>
      <c r="D20" s="18" t="s">
        <v>107</v>
      </c>
      <c r="E20" s="19" t="s">
        <v>113</v>
      </c>
      <c r="F20" s="18"/>
      <c r="G20" s="20"/>
      <c r="H20" s="21">
        <f>H21</f>
        <v>10000</v>
      </c>
    </row>
    <row r="21" spans="1:8" ht="21" customHeight="1" x14ac:dyDescent="0.25">
      <c r="A21" s="17" t="s">
        <v>25</v>
      </c>
      <c r="B21" s="42">
        <v>400</v>
      </c>
      <c r="C21" s="18" t="s">
        <v>10</v>
      </c>
      <c r="D21" s="18" t="s">
        <v>107</v>
      </c>
      <c r="E21" s="19" t="s">
        <v>113</v>
      </c>
      <c r="F21" s="18" t="s">
        <v>26</v>
      </c>
      <c r="G21" s="20"/>
      <c r="H21" s="21">
        <f>H22</f>
        <v>10000</v>
      </c>
    </row>
    <row r="22" spans="1:8" ht="20.25" customHeight="1" x14ac:dyDescent="0.25">
      <c r="A22" s="17" t="s">
        <v>110</v>
      </c>
      <c r="B22" s="42">
        <v>400</v>
      </c>
      <c r="C22" s="18" t="s">
        <v>10</v>
      </c>
      <c r="D22" s="18" t="s">
        <v>107</v>
      </c>
      <c r="E22" s="19" t="s">
        <v>113</v>
      </c>
      <c r="F22" s="18" t="s">
        <v>111</v>
      </c>
      <c r="G22" s="20"/>
      <c r="H22" s="21">
        <v>10000</v>
      </c>
    </row>
    <row r="23" spans="1:8" s="22" customFormat="1" ht="18" x14ac:dyDescent="0.25">
      <c r="A23" s="56" t="s">
        <v>27</v>
      </c>
      <c r="B23" s="63">
        <v>400</v>
      </c>
      <c r="C23" s="58" t="s">
        <v>10</v>
      </c>
      <c r="D23" s="58">
        <v>13</v>
      </c>
      <c r="E23" s="63"/>
      <c r="F23" s="58"/>
      <c r="G23" s="58"/>
      <c r="H23" s="59">
        <f>H24</f>
        <v>2135926.09</v>
      </c>
    </row>
    <row r="24" spans="1:8" ht="30" x14ac:dyDescent="0.25">
      <c r="A24" s="14" t="s">
        <v>28</v>
      </c>
      <c r="B24" s="6">
        <v>400</v>
      </c>
      <c r="C24" s="7" t="s">
        <v>10</v>
      </c>
      <c r="D24" s="7">
        <v>13</v>
      </c>
      <c r="E24" s="6" t="s">
        <v>15</v>
      </c>
      <c r="F24" s="15"/>
      <c r="G24" s="15"/>
      <c r="H24" s="16">
        <f>H25+H38+H42+H44</f>
        <v>2135926.09</v>
      </c>
    </row>
    <row r="25" spans="1:8" ht="57.75" customHeight="1" x14ac:dyDescent="0.25">
      <c r="A25" s="14" t="s">
        <v>29</v>
      </c>
      <c r="B25" s="6">
        <v>400</v>
      </c>
      <c r="C25" s="7" t="s">
        <v>10</v>
      </c>
      <c r="D25" s="7">
        <v>13</v>
      </c>
      <c r="E25" s="6" t="s">
        <v>30</v>
      </c>
      <c r="F25" s="15"/>
      <c r="G25" s="15"/>
      <c r="H25" s="16">
        <f>H26+H29+H35</f>
        <v>2021172.59</v>
      </c>
    </row>
    <row r="26" spans="1:8" ht="47.25" customHeight="1" x14ac:dyDescent="0.25">
      <c r="A26" s="14" t="s">
        <v>18</v>
      </c>
      <c r="B26" s="6">
        <v>400</v>
      </c>
      <c r="C26" s="7" t="s">
        <v>10</v>
      </c>
      <c r="D26" s="7">
        <v>13</v>
      </c>
      <c r="E26" s="6" t="s">
        <v>30</v>
      </c>
      <c r="F26" s="7" t="s">
        <v>19</v>
      </c>
      <c r="G26" s="7"/>
      <c r="H26" s="16">
        <f>H27+H28</f>
        <v>1043582.9</v>
      </c>
    </row>
    <row r="27" spans="1:8" ht="26.25" customHeight="1" x14ac:dyDescent="0.25">
      <c r="A27" s="23" t="s">
        <v>32</v>
      </c>
      <c r="B27" s="19">
        <v>400</v>
      </c>
      <c r="C27" s="24" t="s">
        <v>10</v>
      </c>
      <c r="D27" s="24">
        <v>13</v>
      </c>
      <c r="E27" s="19" t="s">
        <v>30</v>
      </c>
      <c r="F27" s="24" t="s">
        <v>21</v>
      </c>
      <c r="G27" s="25"/>
      <c r="H27" s="26">
        <v>804291</v>
      </c>
    </row>
    <row r="28" spans="1:8" ht="36" customHeight="1" x14ac:dyDescent="0.25">
      <c r="A28" s="17" t="s">
        <v>22</v>
      </c>
      <c r="B28" s="42">
        <v>400</v>
      </c>
      <c r="C28" s="24" t="s">
        <v>10</v>
      </c>
      <c r="D28" s="24">
        <v>13</v>
      </c>
      <c r="E28" s="19" t="s">
        <v>30</v>
      </c>
      <c r="F28" s="24" t="s">
        <v>23</v>
      </c>
      <c r="G28" s="25" t="s">
        <v>33</v>
      </c>
      <c r="H28" s="26">
        <v>239291.9</v>
      </c>
    </row>
    <row r="29" spans="1:8" ht="24" customHeight="1" x14ac:dyDescent="0.25">
      <c r="A29" s="23" t="s">
        <v>34</v>
      </c>
      <c r="B29" s="19">
        <v>400</v>
      </c>
      <c r="C29" s="24" t="s">
        <v>10</v>
      </c>
      <c r="D29" s="24">
        <v>13</v>
      </c>
      <c r="E29" s="19" t="s">
        <v>30</v>
      </c>
      <c r="F29" s="24" t="s">
        <v>35</v>
      </c>
      <c r="G29" s="25"/>
      <c r="H29" s="26">
        <f>H30</f>
        <v>953230.18</v>
      </c>
    </row>
    <row r="30" spans="1:8" ht="33.75" customHeight="1" x14ac:dyDescent="0.25">
      <c r="A30" s="23" t="s">
        <v>36</v>
      </c>
      <c r="B30" s="19">
        <v>400</v>
      </c>
      <c r="C30" s="24" t="s">
        <v>10</v>
      </c>
      <c r="D30" s="24">
        <v>13</v>
      </c>
      <c r="E30" s="19" t="s">
        <v>30</v>
      </c>
      <c r="F30" s="24" t="s">
        <v>37</v>
      </c>
      <c r="G30" s="25"/>
      <c r="H30" s="26">
        <f>H32+H31+H33</f>
        <v>953230.18</v>
      </c>
    </row>
    <row r="31" spans="1:8" ht="33.75" customHeight="1" x14ac:dyDescent="0.25">
      <c r="A31" s="23" t="s">
        <v>38</v>
      </c>
      <c r="B31" s="19">
        <v>400</v>
      </c>
      <c r="C31" s="24" t="s">
        <v>10</v>
      </c>
      <c r="D31" s="24" t="s">
        <v>39</v>
      </c>
      <c r="E31" s="19" t="s">
        <v>30</v>
      </c>
      <c r="F31" s="24" t="s">
        <v>40</v>
      </c>
      <c r="G31" s="25"/>
      <c r="H31" s="26">
        <v>109100</v>
      </c>
    </row>
    <row r="32" spans="1:8" ht="33.75" customHeight="1" x14ac:dyDescent="0.25">
      <c r="A32" s="14" t="s">
        <v>41</v>
      </c>
      <c r="B32" s="6">
        <v>400</v>
      </c>
      <c r="C32" s="7" t="s">
        <v>10</v>
      </c>
      <c r="D32" s="7">
        <v>13</v>
      </c>
      <c r="E32" s="6" t="s">
        <v>30</v>
      </c>
      <c r="F32" s="7" t="s">
        <v>42</v>
      </c>
      <c r="G32" s="7"/>
      <c r="H32" s="16">
        <v>597730.18000000005</v>
      </c>
    </row>
    <row r="33" spans="1:8" ht="21" customHeight="1" x14ac:dyDescent="0.25">
      <c r="A33" s="14" t="s">
        <v>114</v>
      </c>
      <c r="B33" s="6">
        <v>400</v>
      </c>
      <c r="C33" s="7" t="s">
        <v>10</v>
      </c>
      <c r="D33" s="7">
        <v>13</v>
      </c>
      <c r="E33" s="6" t="s">
        <v>30</v>
      </c>
      <c r="F33" s="7" t="s">
        <v>115</v>
      </c>
      <c r="G33" s="7"/>
      <c r="H33" s="16">
        <v>246400</v>
      </c>
    </row>
    <row r="34" spans="1:8" ht="18" x14ac:dyDescent="0.25">
      <c r="A34" s="14" t="s">
        <v>25</v>
      </c>
      <c r="B34" s="6">
        <v>400</v>
      </c>
      <c r="C34" s="7" t="s">
        <v>10</v>
      </c>
      <c r="D34" s="27">
        <v>13</v>
      </c>
      <c r="E34" s="6" t="s">
        <v>30</v>
      </c>
      <c r="F34" s="7" t="s">
        <v>26</v>
      </c>
      <c r="G34" s="7"/>
      <c r="H34" s="16">
        <f>H35</f>
        <v>24359.51</v>
      </c>
    </row>
    <row r="35" spans="1:8" ht="18" x14ac:dyDescent="0.25">
      <c r="A35" s="28" t="s">
        <v>43</v>
      </c>
      <c r="B35" s="72">
        <v>400</v>
      </c>
      <c r="C35" s="29" t="s">
        <v>10</v>
      </c>
      <c r="D35" s="7">
        <v>13</v>
      </c>
      <c r="E35" s="6" t="s">
        <v>30</v>
      </c>
      <c r="F35" s="7" t="s">
        <v>44</v>
      </c>
      <c r="G35" s="7" t="s">
        <v>45</v>
      </c>
      <c r="H35" s="16">
        <f>H36+H37</f>
        <v>24359.51</v>
      </c>
    </row>
    <row r="36" spans="1:8" ht="16.5" customHeight="1" x14ac:dyDescent="0.25">
      <c r="A36" s="28" t="s">
        <v>46</v>
      </c>
      <c r="B36" s="73">
        <v>400</v>
      </c>
      <c r="C36" s="27" t="s">
        <v>10</v>
      </c>
      <c r="D36" s="7">
        <v>13</v>
      </c>
      <c r="E36" s="6" t="s">
        <v>30</v>
      </c>
      <c r="F36" s="7" t="s">
        <v>47</v>
      </c>
      <c r="G36" s="7" t="s">
        <v>45</v>
      </c>
      <c r="H36" s="16">
        <v>4574</v>
      </c>
    </row>
    <row r="37" spans="1:8" ht="18" x14ac:dyDescent="0.25">
      <c r="A37" s="30" t="s">
        <v>48</v>
      </c>
      <c r="B37" s="72">
        <v>400</v>
      </c>
      <c r="C37" s="27" t="s">
        <v>10</v>
      </c>
      <c r="D37" s="7">
        <v>13</v>
      </c>
      <c r="E37" s="6" t="s">
        <v>30</v>
      </c>
      <c r="F37" s="7" t="s">
        <v>49</v>
      </c>
      <c r="G37" s="7" t="s">
        <v>45</v>
      </c>
      <c r="H37" s="16">
        <v>19785.509999999998</v>
      </c>
    </row>
    <row r="38" spans="1:8" ht="46.5" customHeight="1" x14ac:dyDescent="0.25">
      <c r="A38" s="31" t="s">
        <v>50</v>
      </c>
      <c r="B38" s="74">
        <v>400</v>
      </c>
      <c r="C38" s="7" t="s">
        <v>10</v>
      </c>
      <c r="D38" s="7">
        <v>13</v>
      </c>
      <c r="E38" s="6" t="s">
        <v>31</v>
      </c>
      <c r="F38" s="7"/>
      <c r="G38" s="7"/>
      <c r="H38" s="16">
        <f>H39</f>
        <v>31250</v>
      </c>
    </row>
    <row r="39" spans="1:8" ht="18" x14ac:dyDescent="0.25">
      <c r="A39" s="14" t="s">
        <v>34</v>
      </c>
      <c r="B39" s="6">
        <v>400</v>
      </c>
      <c r="C39" s="7" t="s">
        <v>10</v>
      </c>
      <c r="D39" s="7">
        <v>13</v>
      </c>
      <c r="E39" s="6" t="s">
        <v>31</v>
      </c>
      <c r="F39" s="7" t="s">
        <v>35</v>
      </c>
      <c r="G39" s="7"/>
      <c r="H39" s="16">
        <f>H41</f>
        <v>31250</v>
      </c>
    </row>
    <row r="40" spans="1:8" ht="30" x14ac:dyDescent="0.25">
      <c r="A40" s="14" t="s">
        <v>36</v>
      </c>
      <c r="B40" s="6">
        <v>400</v>
      </c>
      <c r="C40" s="7" t="s">
        <v>10</v>
      </c>
      <c r="D40" s="7">
        <v>13</v>
      </c>
      <c r="E40" s="6" t="s">
        <v>31</v>
      </c>
      <c r="F40" s="7" t="s">
        <v>37</v>
      </c>
      <c r="G40" s="7"/>
      <c r="H40" s="16">
        <f>H41</f>
        <v>31250</v>
      </c>
    </row>
    <row r="41" spans="1:8" ht="32.25" customHeight="1" x14ac:dyDescent="0.25">
      <c r="A41" s="14" t="s">
        <v>41</v>
      </c>
      <c r="B41" s="6">
        <v>400</v>
      </c>
      <c r="C41" s="7" t="s">
        <v>10</v>
      </c>
      <c r="D41" s="7">
        <v>13</v>
      </c>
      <c r="E41" s="6" t="s">
        <v>31</v>
      </c>
      <c r="F41" s="7" t="s">
        <v>42</v>
      </c>
      <c r="G41" s="7"/>
      <c r="H41" s="16">
        <v>31250</v>
      </c>
    </row>
    <row r="42" spans="1:8" ht="22.5" customHeight="1" x14ac:dyDescent="0.25">
      <c r="A42" s="14" t="s">
        <v>51</v>
      </c>
      <c r="B42" s="6">
        <v>400</v>
      </c>
      <c r="C42" s="7" t="s">
        <v>10</v>
      </c>
      <c r="D42" s="7" t="s">
        <v>39</v>
      </c>
      <c r="E42" s="6" t="s">
        <v>52</v>
      </c>
      <c r="F42" s="7" t="s">
        <v>53</v>
      </c>
      <c r="G42" s="7"/>
      <c r="H42" s="16">
        <f>H43</f>
        <v>49327</v>
      </c>
    </row>
    <row r="43" spans="1:8" ht="108" customHeight="1" x14ac:dyDescent="0.25">
      <c r="A43" s="32" t="s">
        <v>119</v>
      </c>
      <c r="B43" s="75">
        <v>400</v>
      </c>
      <c r="C43" s="7" t="s">
        <v>10</v>
      </c>
      <c r="D43" s="7" t="s">
        <v>39</v>
      </c>
      <c r="E43" s="6" t="s">
        <v>52</v>
      </c>
      <c r="F43" s="7" t="s">
        <v>54</v>
      </c>
      <c r="G43" s="7"/>
      <c r="H43" s="16">
        <v>49327</v>
      </c>
    </row>
    <row r="44" spans="1:8" ht="54.75" customHeight="1" x14ac:dyDescent="0.25">
      <c r="A44" s="32" t="s">
        <v>124</v>
      </c>
      <c r="B44" s="42">
        <v>400</v>
      </c>
      <c r="C44" s="18" t="s">
        <v>10</v>
      </c>
      <c r="D44" s="18" t="s">
        <v>39</v>
      </c>
      <c r="E44" s="19" t="s">
        <v>128</v>
      </c>
      <c r="F44" s="7" t="s">
        <v>126</v>
      </c>
      <c r="G44" s="7"/>
      <c r="H44" s="16">
        <f>H45</f>
        <v>34176.5</v>
      </c>
    </row>
    <row r="45" spans="1:8" ht="54.75" customHeight="1" x14ac:dyDescent="0.25">
      <c r="A45" s="32" t="s">
        <v>18</v>
      </c>
      <c r="B45" s="42">
        <v>400</v>
      </c>
      <c r="C45" s="18" t="s">
        <v>10</v>
      </c>
      <c r="D45" s="18" t="s">
        <v>39</v>
      </c>
      <c r="E45" s="19" t="s">
        <v>128</v>
      </c>
      <c r="F45" s="7" t="s">
        <v>19</v>
      </c>
      <c r="G45" s="7"/>
      <c r="H45" s="16">
        <f>H46+H47</f>
        <v>34176.5</v>
      </c>
    </row>
    <row r="46" spans="1:8" ht="39.75" customHeight="1" x14ac:dyDescent="0.25">
      <c r="A46" s="32" t="s">
        <v>127</v>
      </c>
      <c r="B46" s="42">
        <v>400</v>
      </c>
      <c r="C46" s="18" t="s">
        <v>10</v>
      </c>
      <c r="D46" s="18" t="s">
        <v>39</v>
      </c>
      <c r="E46" s="19" t="s">
        <v>128</v>
      </c>
      <c r="F46" s="7" t="s">
        <v>21</v>
      </c>
      <c r="G46" s="7"/>
      <c r="H46" s="16">
        <v>26249.23</v>
      </c>
    </row>
    <row r="47" spans="1:8" ht="35.25" customHeight="1" x14ac:dyDescent="0.25">
      <c r="A47" s="32" t="s">
        <v>61</v>
      </c>
      <c r="B47" s="42">
        <v>400</v>
      </c>
      <c r="C47" s="18" t="s">
        <v>10</v>
      </c>
      <c r="D47" s="18" t="s">
        <v>39</v>
      </c>
      <c r="E47" s="19" t="s">
        <v>128</v>
      </c>
      <c r="F47" s="7" t="s">
        <v>23</v>
      </c>
      <c r="G47" s="7"/>
      <c r="H47" s="16">
        <v>7927.27</v>
      </c>
    </row>
    <row r="48" spans="1:8" ht="21" customHeight="1" x14ac:dyDescent="0.25">
      <c r="A48" s="64" t="s">
        <v>55</v>
      </c>
      <c r="B48" s="66">
        <v>400</v>
      </c>
      <c r="C48" s="65" t="s">
        <v>13</v>
      </c>
      <c r="D48" s="65" t="s">
        <v>11</v>
      </c>
      <c r="E48" s="66"/>
      <c r="F48" s="65"/>
      <c r="G48" s="65"/>
      <c r="H48" s="67">
        <f>H49</f>
        <v>255899.99999999997</v>
      </c>
    </row>
    <row r="49" spans="1:12" s="50" customFormat="1" ht="22.5" customHeight="1" x14ac:dyDescent="0.25">
      <c r="A49" s="9" t="s">
        <v>56</v>
      </c>
      <c r="B49" s="11">
        <v>400</v>
      </c>
      <c r="C49" s="10" t="s">
        <v>13</v>
      </c>
      <c r="D49" s="10" t="s">
        <v>57</v>
      </c>
      <c r="E49" s="11"/>
      <c r="F49" s="33"/>
      <c r="G49" s="33"/>
      <c r="H49" s="12">
        <f>H50</f>
        <v>255899.99999999997</v>
      </c>
      <c r="I49" s="13"/>
      <c r="J49" s="13"/>
      <c r="K49" s="13"/>
      <c r="L49" s="13"/>
    </row>
    <row r="50" spans="1:12" s="22" customFormat="1" ht="47.1" customHeight="1" x14ac:dyDescent="0.25">
      <c r="A50" s="14" t="s">
        <v>58</v>
      </c>
      <c r="B50" s="6">
        <v>400</v>
      </c>
      <c r="C50" s="7" t="s">
        <v>13</v>
      </c>
      <c r="D50" s="7" t="s">
        <v>57</v>
      </c>
      <c r="E50" s="6" t="s">
        <v>104</v>
      </c>
      <c r="F50" s="15"/>
      <c r="G50" s="15"/>
      <c r="H50" s="16">
        <f>H52+H57</f>
        <v>255899.99999999997</v>
      </c>
    </row>
    <row r="51" spans="1:12" s="22" customFormat="1" ht="49.5" customHeight="1" x14ac:dyDescent="0.25">
      <c r="A51" s="70" t="s">
        <v>103</v>
      </c>
      <c r="B51" s="76">
        <v>400</v>
      </c>
      <c r="C51" s="7" t="s">
        <v>13</v>
      </c>
      <c r="D51" s="7" t="s">
        <v>57</v>
      </c>
      <c r="E51" s="6" t="s">
        <v>105</v>
      </c>
      <c r="F51" s="15"/>
      <c r="G51" s="15"/>
      <c r="H51" s="16">
        <f>H52+H57</f>
        <v>255899.99999999997</v>
      </c>
    </row>
    <row r="52" spans="1:12" ht="48" customHeight="1" x14ac:dyDescent="0.25">
      <c r="A52" s="14" t="s">
        <v>18</v>
      </c>
      <c r="B52" s="6">
        <v>400</v>
      </c>
      <c r="C52" s="7" t="s">
        <v>13</v>
      </c>
      <c r="D52" s="7" t="s">
        <v>57</v>
      </c>
      <c r="E52" s="6" t="s">
        <v>105</v>
      </c>
      <c r="F52" s="7" t="s">
        <v>19</v>
      </c>
      <c r="G52" s="7"/>
      <c r="H52" s="16">
        <f>H53</f>
        <v>224610.28999999998</v>
      </c>
    </row>
    <row r="53" spans="1:12" ht="29.85" customHeight="1" x14ac:dyDescent="0.25">
      <c r="A53" s="14" t="s">
        <v>59</v>
      </c>
      <c r="B53" s="6">
        <v>400</v>
      </c>
      <c r="C53" s="7" t="s">
        <v>13</v>
      </c>
      <c r="D53" s="7" t="s">
        <v>57</v>
      </c>
      <c r="E53" s="6" t="s">
        <v>105</v>
      </c>
      <c r="F53" s="7" t="s">
        <v>60</v>
      </c>
      <c r="G53" s="7"/>
      <c r="H53" s="16">
        <f>H54+H56+H55</f>
        <v>224610.28999999998</v>
      </c>
    </row>
    <row r="54" spans="1:12" ht="41.25" customHeight="1" x14ac:dyDescent="0.25">
      <c r="A54" s="14" t="s">
        <v>20</v>
      </c>
      <c r="B54" s="6">
        <v>400</v>
      </c>
      <c r="C54" s="7" t="s">
        <v>13</v>
      </c>
      <c r="D54" s="7" t="s">
        <v>57</v>
      </c>
      <c r="E54" s="6" t="s">
        <v>105</v>
      </c>
      <c r="F54" s="7" t="s">
        <v>21</v>
      </c>
      <c r="G54" s="7"/>
      <c r="H54" s="16">
        <v>172434.93</v>
      </c>
    </row>
    <row r="55" spans="1:12" ht="30" customHeight="1" x14ac:dyDescent="0.25">
      <c r="A55" s="14" t="s">
        <v>116</v>
      </c>
      <c r="B55" s="6">
        <v>400</v>
      </c>
      <c r="C55" s="7" t="s">
        <v>13</v>
      </c>
      <c r="D55" s="7" t="s">
        <v>57</v>
      </c>
      <c r="E55" s="6" t="s">
        <v>105</v>
      </c>
      <c r="F55" s="7" t="s">
        <v>117</v>
      </c>
      <c r="G55" s="7"/>
      <c r="H55" s="16">
        <v>100</v>
      </c>
    </row>
    <row r="56" spans="1:12" ht="35.25" customHeight="1" x14ac:dyDescent="0.25">
      <c r="A56" s="35" t="s">
        <v>61</v>
      </c>
      <c r="B56" s="77">
        <v>400</v>
      </c>
      <c r="C56" s="7" t="s">
        <v>13</v>
      </c>
      <c r="D56" s="7" t="s">
        <v>57</v>
      </c>
      <c r="E56" s="6" t="s">
        <v>105</v>
      </c>
      <c r="F56" s="7" t="s">
        <v>23</v>
      </c>
      <c r="G56" s="7" t="s">
        <v>33</v>
      </c>
      <c r="H56" s="16">
        <v>52075.360000000001</v>
      </c>
    </row>
    <row r="57" spans="1:12" ht="19.5" customHeight="1" x14ac:dyDescent="0.25">
      <c r="A57" s="14" t="s">
        <v>34</v>
      </c>
      <c r="B57" s="77">
        <v>400</v>
      </c>
      <c r="C57" s="7" t="s">
        <v>13</v>
      </c>
      <c r="D57" s="7" t="s">
        <v>57</v>
      </c>
      <c r="E57" s="6" t="s">
        <v>105</v>
      </c>
      <c r="F57" s="7" t="s">
        <v>35</v>
      </c>
      <c r="G57" s="15"/>
      <c r="H57" s="16">
        <f>H58</f>
        <v>31289.71</v>
      </c>
    </row>
    <row r="58" spans="1:12" ht="32.85" customHeight="1" x14ac:dyDescent="0.25">
      <c r="A58" s="14" t="s">
        <v>62</v>
      </c>
      <c r="B58" s="40">
        <v>400</v>
      </c>
      <c r="C58" s="7" t="s">
        <v>13</v>
      </c>
      <c r="D58" s="7" t="s">
        <v>57</v>
      </c>
      <c r="E58" s="6" t="s">
        <v>105</v>
      </c>
      <c r="F58" s="7" t="s">
        <v>37</v>
      </c>
      <c r="G58" s="7"/>
      <c r="H58" s="16">
        <f>H59+H60+H61</f>
        <v>31289.71</v>
      </c>
    </row>
    <row r="59" spans="1:12" ht="19.5" customHeight="1" x14ac:dyDescent="0.25">
      <c r="A59" s="14" t="s">
        <v>38</v>
      </c>
      <c r="B59" s="40">
        <v>400</v>
      </c>
      <c r="C59" s="7" t="s">
        <v>13</v>
      </c>
      <c r="D59" s="7" t="s">
        <v>57</v>
      </c>
      <c r="E59" s="6" t="s">
        <v>105</v>
      </c>
      <c r="F59" s="7" t="s">
        <v>40</v>
      </c>
      <c r="G59" s="7"/>
      <c r="H59" s="16">
        <v>7429.71</v>
      </c>
    </row>
    <row r="60" spans="1:12" ht="33" customHeight="1" x14ac:dyDescent="0.25">
      <c r="A60" s="14" t="s">
        <v>41</v>
      </c>
      <c r="B60" s="40">
        <v>400</v>
      </c>
      <c r="C60" s="7" t="s">
        <v>13</v>
      </c>
      <c r="D60" s="7" t="s">
        <v>57</v>
      </c>
      <c r="E60" s="6" t="s">
        <v>105</v>
      </c>
      <c r="F60" s="7" t="s">
        <v>42</v>
      </c>
      <c r="G60" s="7"/>
      <c r="H60" s="16">
        <v>11280</v>
      </c>
    </row>
    <row r="61" spans="1:12" ht="24.75" customHeight="1" x14ac:dyDescent="0.25">
      <c r="A61" s="14" t="s">
        <v>114</v>
      </c>
      <c r="B61" s="40">
        <v>400</v>
      </c>
      <c r="C61" s="7" t="s">
        <v>13</v>
      </c>
      <c r="D61" s="7" t="s">
        <v>57</v>
      </c>
      <c r="E61" s="6" t="s">
        <v>105</v>
      </c>
      <c r="F61" s="7" t="s">
        <v>115</v>
      </c>
      <c r="G61" s="7"/>
      <c r="H61" s="16">
        <v>12580</v>
      </c>
    </row>
    <row r="62" spans="1:12" ht="28.5" customHeight="1" x14ac:dyDescent="0.25">
      <c r="A62" s="64" t="s">
        <v>63</v>
      </c>
      <c r="B62" s="40">
        <v>400</v>
      </c>
      <c r="C62" s="65" t="s">
        <v>57</v>
      </c>
      <c r="D62" s="65" t="s">
        <v>11</v>
      </c>
      <c r="E62" s="66"/>
      <c r="F62" s="65"/>
      <c r="G62" s="65"/>
      <c r="H62" s="67">
        <f>H63</f>
        <v>96155</v>
      </c>
    </row>
    <row r="63" spans="1:12" ht="33" customHeight="1" x14ac:dyDescent="0.25">
      <c r="A63" s="36" t="s">
        <v>64</v>
      </c>
      <c r="B63" s="40">
        <v>400</v>
      </c>
      <c r="C63" s="7" t="s">
        <v>57</v>
      </c>
      <c r="D63" s="7" t="s">
        <v>65</v>
      </c>
      <c r="E63" s="6"/>
      <c r="F63" s="7"/>
      <c r="G63" s="7"/>
      <c r="H63" s="16">
        <f>H64</f>
        <v>96155</v>
      </c>
    </row>
    <row r="64" spans="1:12" ht="42.75" customHeight="1" x14ac:dyDescent="0.25">
      <c r="A64" s="41" t="s">
        <v>66</v>
      </c>
      <c r="B64" s="40">
        <v>400</v>
      </c>
      <c r="C64" s="18" t="s">
        <v>57</v>
      </c>
      <c r="D64" s="18" t="s">
        <v>65</v>
      </c>
      <c r="E64" s="42" t="s">
        <v>67</v>
      </c>
      <c r="F64" s="18"/>
      <c r="G64" s="18"/>
      <c r="H64" s="21">
        <f>H65+H69</f>
        <v>96155</v>
      </c>
    </row>
    <row r="65" spans="1:8" ht="57.75" customHeight="1" x14ac:dyDescent="0.25">
      <c r="A65" s="41" t="s">
        <v>68</v>
      </c>
      <c r="B65" s="40">
        <v>400</v>
      </c>
      <c r="C65" s="18" t="s">
        <v>57</v>
      </c>
      <c r="D65" s="18" t="s">
        <v>65</v>
      </c>
      <c r="E65" s="42" t="s">
        <v>69</v>
      </c>
      <c r="F65" s="18"/>
      <c r="G65" s="18"/>
      <c r="H65" s="21">
        <f>H66</f>
        <v>73250</v>
      </c>
    </row>
    <row r="66" spans="1:8" ht="30" customHeight="1" x14ac:dyDescent="0.25">
      <c r="A66" s="41" t="s">
        <v>34</v>
      </c>
      <c r="B66" s="40">
        <v>400</v>
      </c>
      <c r="C66" s="18" t="s">
        <v>57</v>
      </c>
      <c r="D66" s="18" t="s">
        <v>65</v>
      </c>
      <c r="E66" s="42" t="s">
        <v>69</v>
      </c>
      <c r="F66" s="18" t="s">
        <v>35</v>
      </c>
      <c r="G66" s="18"/>
      <c r="H66" s="21">
        <f>H68</f>
        <v>73250</v>
      </c>
    </row>
    <row r="67" spans="1:8" ht="30" customHeight="1" x14ac:dyDescent="0.25">
      <c r="A67" s="41" t="s">
        <v>62</v>
      </c>
      <c r="B67" s="40">
        <v>400</v>
      </c>
      <c r="C67" s="18" t="s">
        <v>57</v>
      </c>
      <c r="D67" s="18" t="s">
        <v>65</v>
      </c>
      <c r="E67" s="42" t="s">
        <v>69</v>
      </c>
      <c r="F67" s="18" t="s">
        <v>37</v>
      </c>
      <c r="G67" s="18"/>
      <c r="H67" s="21">
        <f>H68</f>
        <v>73250</v>
      </c>
    </row>
    <row r="68" spans="1:8" ht="33" customHeight="1" x14ac:dyDescent="0.25">
      <c r="A68" s="41" t="s">
        <v>41</v>
      </c>
      <c r="B68" s="40">
        <v>400</v>
      </c>
      <c r="C68" s="18" t="s">
        <v>57</v>
      </c>
      <c r="D68" s="18" t="s">
        <v>65</v>
      </c>
      <c r="E68" s="42" t="s">
        <v>69</v>
      </c>
      <c r="F68" s="18" t="s">
        <v>42</v>
      </c>
      <c r="G68" s="18"/>
      <c r="H68" s="21">
        <v>73250</v>
      </c>
    </row>
    <row r="69" spans="1:8" ht="57" customHeight="1" x14ac:dyDescent="0.25">
      <c r="A69" s="41" t="s">
        <v>70</v>
      </c>
      <c r="B69" s="40">
        <v>400</v>
      </c>
      <c r="C69" s="18" t="s">
        <v>57</v>
      </c>
      <c r="D69" s="18" t="s">
        <v>65</v>
      </c>
      <c r="E69" s="42" t="s">
        <v>71</v>
      </c>
      <c r="F69" s="18"/>
      <c r="G69" s="18"/>
      <c r="H69" s="21">
        <f>H70</f>
        <v>22905</v>
      </c>
    </row>
    <row r="70" spans="1:8" ht="24" customHeight="1" x14ac:dyDescent="0.25">
      <c r="A70" s="39" t="s">
        <v>34</v>
      </c>
      <c r="B70" s="40">
        <v>400</v>
      </c>
      <c r="C70" s="37" t="s">
        <v>57</v>
      </c>
      <c r="D70" s="37" t="s">
        <v>65</v>
      </c>
      <c r="E70" s="40" t="s">
        <v>71</v>
      </c>
      <c r="F70" s="37" t="s">
        <v>35</v>
      </c>
      <c r="G70" s="37"/>
      <c r="H70" s="38">
        <f>H72</f>
        <v>22905</v>
      </c>
    </row>
    <row r="71" spans="1:8" ht="35.25" customHeight="1" x14ac:dyDescent="0.25">
      <c r="A71" s="39" t="s">
        <v>62</v>
      </c>
      <c r="B71" s="40">
        <v>400</v>
      </c>
      <c r="C71" s="37" t="s">
        <v>57</v>
      </c>
      <c r="D71" s="37" t="s">
        <v>65</v>
      </c>
      <c r="E71" s="40" t="s">
        <v>71</v>
      </c>
      <c r="F71" s="37" t="s">
        <v>37</v>
      </c>
      <c r="G71" s="37"/>
      <c r="H71" s="38">
        <f>H72</f>
        <v>22905</v>
      </c>
    </row>
    <row r="72" spans="1:8" ht="36" customHeight="1" x14ac:dyDescent="0.25">
      <c r="A72" s="39" t="s">
        <v>41</v>
      </c>
      <c r="B72" s="40">
        <v>400</v>
      </c>
      <c r="C72" s="37" t="s">
        <v>57</v>
      </c>
      <c r="D72" s="37" t="s">
        <v>65</v>
      </c>
      <c r="E72" s="40" t="s">
        <v>71</v>
      </c>
      <c r="F72" s="37" t="s">
        <v>42</v>
      </c>
      <c r="G72" s="37"/>
      <c r="H72" s="38">
        <v>22905</v>
      </c>
    </row>
    <row r="73" spans="1:8" ht="21" customHeight="1" x14ac:dyDescent="0.25">
      <c r="A73" s="56" t="s">
        <v>74</v>
      </c>
      <c r="B73" s="40">
        <v>400</v>
      </c>
      <c r="C73" s="58" t="s">
        <v>72</v>
      </c>
      <c r="D73" s="58" t="s">
        <v>11</v>
      </c>
      <c r="E73" s="63"/>
      <c r="F73" s="58"/>
      <c r="G73" s="58"/>
      <c r="H73" s="59">
        <f>H74</f>
        <v>218000</v>
      </c>
    </row>
    <row r="74" spans="1:8" ht="25.5" customHeight="1" x14ac:dyDescent="0.25">
      <c r="A74" s="39" t="s">
        <v>75</v>
      </c>
      <c r="B74" s="40">
        <v>400</v>
      </c>
      <c r="C74" s="37" t="s">
        <v>72</v>
      </c>
      <c r="D74" s="37" t="s">
        <v>73</v>
      </c>
      <c r="E74" s="40"/>
      <c r="F74" s="37"/>
      <c r="G74" s="37"/>
      <c r="H74" s="38">
        <f>H75</f>
        <v>218000</v>
      </c>
    </row>
    <row r="75" spans="1:8" ht="36.75" customHeight="1" x14ac:dyDescent="0.25">
      <c r="A75" s="39" t="s">
        <v>76</v>
      </c>
      <c r="B75" s="40">
        <v>400</v>
      </c>
      <c r="C75" s="37" t="s">
        <v>72</v>
      </c>
      <c r="D75" s="37" t="s">
        <v>73</v>
      </c>
      <c r="E75" s="40" t="s">
        <v>77</v>
      </c>
      <c r="F75" s="37"/>
      <c r="G75" s="37"/>
      <c r="H75" s="38">
        <f>H77+H80</f>
        <v>218000</v>
      </c>
    </row>
    <row r="76" spans="1:8" ht="66" customHeight="1" x14ac:dyDescent="0.25">
      <c r="A76" s="39" t="s">
        <v>101</v>
      </c>
      <c r="B76" s="40">
        <v>400</v>
      </c>
      <c r="C76" s="37" t="s">
        <v>72</v>
      </c>
      <c r="D76" s="37" t="s">
        <v>73</v>
      </c>
      <c r="E76" s="40" t="s">
        <v>102</v>
      </c>
      <c r="F76" s="37"/>
      <c r="G76" s="37"/>
      <c r="H76" s="38">
        <f>H77+H80</f>
        <v>218000</v>
      </c>
    </row>
    <row r="77" spans="1:8" ht="21" customHeight="1" x14ac:dyDescent="0.25">
      <c r="A77" s="39" t="s">
        <v>34</v>
      </c>
      <c r="B77" s="40">
        <v>400</v>
      </c>
      <c r="C77" s="37" t="s">
        <v>72</v>
      </c>
      <c r="D77" s="37" t="s">
        <v>73</v>
      </c>
      <c r="E77" s="40" t="s">
        <v>102</v>
      </c>
      <c r="F77" s="37" t="s">
        <v>35</v>
      </c>
      <c r="G77" s="37"/>
      <c r="H77" s="38">
        <f>H78</f>
        <v>18000</v>
      </c>
    </row>
    <row r="78" spans="1:8" ht="35.85" customHeight="1" x14ac:dyDescent="0.25">
      <c r="A78" s="39" t="s">
        <v>62</v>
      </c>
      <c r="B78" s="40">
        <v>400</v>
      </c>
      <c r="C78" s="37" t="s">
        <v>72</v>
      </c>
      <c r="D78" s="37" t="s">
        <v>73</v>
      </c>
      <c r="E78" s="40" t="s">
        <v>102</v>
      </c>
      <c r="F78" s="37" t="s">
        <v>37</v>
      </c>
      <c r="G78" s="37"/>
      <c r="H78" s="38">
        <f>H79</f>
        <v>18000</v>
      </c>
    </row>
    <row r="79" spans="1:8" ht="29.25" customHeight="1" x14ac:dyDescent="0.25">
      <c r="A79" s="39" t="s">
        <v>41</v>
      </c>
      <c r="B79" s="40">
        <v>400</v>
      </c>
      <c r="C79" s="37" t="s">
        <v>72</v>
      </c>
      <c r="D79" s="37" t="s">
        <v>73</v>
      </c>
      <c r="E79" s="40" t="s">
        <v>102</v>
      </c>
      <c r="F79" s="37" t="s">
        <v>42</v>
      </c>
      <c r="G79" s="37"/>
      <c r="H79" s="38">
        <v>18000</v>
      </c>
    </row>
    <row r="80" spans="1:8" ht="36" customHeight="1" x14ac:dyDescent="0.25">
      <c r="A80" s="43" t="s">
        <v>129</v>
      </c>
      <c r="B80" s="40">
        <v>400</v>
      </c>
      <c r="C80" s="27" t="s">
        <v>72</v>
      </c>
      <c r="D80" s="7" t="s">
        <v>73</v>
      </c>
      <c r="E80" s="40" t="s">
        <v>130</v>
      </c>
      <c r="F80" s="7" t="s">
        <v>126</v>
      </c>
      <c r="G80" s="37"/>
      <c r="H80" s="38">
        <f>H81</f>
        <v>200000</v>
      </c>
    </row>
    <row r="81" spans="1:8" ht="27" customHeight="1" x14ac:dyDescent="0.25">
      <c r="A81" s="28" t="s">
        <v>131</v>
      </c>
      <c r="B81" s="40">
        <v>400</v>
      </c>
      <c r="C81" s="27" t="s">
        <v>72</v>
      </c>
      <c r="D81" s="7" t="s">
        <v>73</v>
      </c>
      <c r="E81" s="40" t="s">
        <v>130</v>
      </c>
      <c r="F81" s="7" t="s">
        <v>35</v>
      </c>
      <c r="G81" s="37"/>
      <c r="H81" s="38">
        <f>H82</f>
        <v>200000</v>
      </c>
    </row>
    <row r="82" spans="1:8" ht="28.5" customHeight="1" x14ac:dyDescent="0.25">
      <c r="A82" s="44" t="s">
        <v>62</v>
      </c>
      <c r="B82" s="40">
        <v>400</v>
      </c>
      <c r="C82" s="27" t="s">
        <v>72</v>
      </c>
      <c r="D82" s="7" t="s">
        <v>73</v>
      </c>
      <c r="E82" s="40" t="s">
        <v>130</v>
      </c>
      <c r="F82" s="7" t="s">
        <v>37</v>
      </c>
      <c r="G82" s="37"/>
      <c r="H82" s="38">
        <f>H83</f>
        <v>200000</v>
      </c>
    </row>
    <row r="83" spans="1:8" ht="29.25" customHeight="1" x14ac:dyDescent="0.25">
      <c r="A83" s="44" t="s">
        <v>132</v>
      </c>
      <c r="B83" s="40">
        <v>400</v>
      </c>
      <c r="C83" s="27" t="s">
        <v>72</v>
      </c>
      <c r="D83" s="7" t="s">
        <v>73</v>
      </c>
      <c r="E83" s="40" t="s">
        <v>130</v>
      </c>
      <c r="F83" s="7" t="s">
        <v>42</v>
      </c>
      <c r="G83" s="37"/>
      <c r="H83" s="38">
        <v>200000</v>
      </c>
    </row>
    <row r="84" spans="1:8" ht="22.5" customHeight="1" x14ac:dyDescent="0.25">
      <c r="A84" s="64" t="s">
        <v>78</v>
      </c>
      <c r="B84" s="40">
        <v>400</v>
      </c>
      <c r="C84" s="65" t="s">
        <v>79</v>
      </c>
      <c r="D84" s="65" t="s">
        <v>11</v>
      </c>
      <c r="E84" s="66"/>
      <c r="F84" s="65"/>
      <c r="G84" s="65"/>
      <c r="H84" s="67">
        <f>H86</f>
        <v>1629972.35</v>
      </c>
    </row>
    <row r="85" spans="1:8" ht="18.75" customHeight="1" x14ac:dyDescent="0.25">
      <c r="A85" s="45" t="s">
        <v>80</v>
      </c>
      <c r="B85" s="40">
        <v>400</v>
      </c>
      <c r="C85" s="7" t="s">
        <v>79</v>
      </c>
      <c r="D85" s="7" t="s">
        <v>57</v>
      </c>
      <c r="E85" s="6"/>
      <c r="F85" s="7"/>
      <c r="G85" s="7"/>
      <c r="H85" s="16">
        <f>H86</f>
        <v>1629972.35</v>
      </c>
    </row>
    <row r="86" spans="1:8" ht="41.25" customHeight="1" x14ac:dyDescent="0.25">
      <c r="A86" s="39" t="s">
        <v>81</v>
      </c>
      <c r="B86" s="40">
        <v>400</v>
      </c>
      <c r="C86" s="37" t="s">
        <v>79</v>
      </c>
      <c r="D86" s="37" t="s">
        <v>57</v>
      </c>
      <c r="E86" s="40" t="s">
        <v>82</v>
      </c>
      <c r="F86" s="37"/>
      <c r="G86" s="37"/>
      <c r="H86" s="38">
        <f>H88</f>
        <v>1629972.35</v>
      </c>
    </row>
    <row r="87" spans="1:8" ht="46.5" customHeight="1" x14ac:dyDescent="0.25">
      <c r="A87" s="39" t="s">
        <v>99</v>
      </c>
      <c r="B87" s="40">
        <v>400</v>
      </c>
      <c r="C87" s="37" t="s">
        <v>79</v>
      </c>
      <c r="D87" s="37" t="s">
        <v>57</v>
      </c>
      <c r="E87" s="40" t="s">
        <v>100</v>
      </c>
      <c r="F87" s="37"/>
      <c r="G87" s="37"/>
      <c r="H87" s="38">
        <f>H88</f>
        <v>1629972.35</v>
      </c>
    </row>
    <row r="88" spans="1:8" ht="27" customHeight="1" x14ac:dyDescent="0.25">
      <c r="A88" s="39" t="s">
        <v>34</v>
      </c>
      <c r="B88" s="40">
        <v>400</v>
      </c>
      <c r="C88" s="37" t="s">
        <v>79</v>
      </c>
      <c r="D88" s="37" t="s">
        <v>57</v>
      </c>
      <c r="E88" s="40" t="s">
        <v>100</v>
      </c>
      <c r="F88" s="37" t="s">
        <v>35</v>
      </c>
      <c r="G88" s="37"/>
      <c r="H88" s="38">
        <f>H89</f>
        <v>1629972.35</v>
      </c>
    </row>
    <row r="89" spans="1:8" ht="36" customHeight="1" x14ac:dyDescent="0.25">
      <c r="A89" s="39" t="s">
        <v>62</v>
      </c>
      <c r="B89" s="40">
        <v>400</v>
      </c>
      <c r="C89" s="37" t="s">
        <v>79</v>
      </c>
      <c r="D89" s="37" t="s">
        <v>57</v>
      </c>
      <c r="E89" s="40" t="s">
        <v>100</v>
      </c>
      <c r="F89" s="37" t="s">
        <v>37</v>
      </c>
      <c r="G89" s="37"/>
      <c r="H89" s="38">
        <f>H90</f>
        <v>1629972.35</v>
      </c>
    </row>
    <row r="90" spans="1:8" ht="30.75" customHeight="1" x14ac:dyDescent="0.25">
      <c r="A90" s="39" t="s">
        <v>41</v>
      </c>
      <c r="B90" s="40">
        <v>400</v>
      </c>
      <c r="C90" s="37" t="s">
        <v>79</v>
      </c>
      <c r="D90" s="37" t="s">
        <v>57</v>
      </c>
      <c r="E90" s="40" t="s">
        <v>100</v>
      </c>
      <c r="F90" s="37" t="s">
        <v>42</v>
      </c>
      <c r="G90" s="37"/>
      <c r="H90" s="38">
        <v>1629972.35</v>
      </c>
    </row>
    <row r="91" spans="1:8" ht="48.75" customHeight="1" x14ac:dyDescent="0.25">
      <c r="A91" s="39" t="s">
        <v>133</v>
      </c>
      <c r="B91" s="40">
        <v>400</v>
      </c>
      <c r="C91" s="37" t="s">
        <v>134</v>
      </c>
      <c r="D91" s="37" t="s">
        <v>134</v>
      </c>
      <c r="E91" s="40" t="s">
        <v>135</v>
      </c>
      <c r="F91" s="37" t="s">
        <v>126</v>
      </c>
      <c r="G91" s="37"/>
      <c r="H91" s="38">
        <f>H92</f>
        <v>9094.08</v>
      </c>
    </row>
    <row r="92" spans="1:8" ht="30.75" customHeight="1" x14ac:dyDescent="0.25">
      <c r="A92" s="39" t="s">
        <v>131</v>
      </c>
      <c r="B92" s="40">
        <v>400</v>
      </c>
      <c r="C92" s="37" t="s">
        <v>134</v>
      </c>
      <c r="D92" s="37" t="s">
        <v>134</v>
      </c>
      <c r="E92" s="40" t="s">
        <v>135</v>
      </c>
      <c r="F92" s="37" t="s">
        <v>35</v>
      </c>
      <c r="G92" s="37"/>
      <c r="H92" s="38">
        <f>H93</f>
        <v>9094.08</v>
      </c>
    </row>
    <row r="93" spans="1:8" ht="30.75" customHeight="1" x14ac:dyDescent="0.25">
      <c r="A93" s="39" t="s">
        <v>136</v>
      </c>
      <c r="B93" s="40">
        <v>400</v>
      </c>
      <c r="C93" s="37" t="s">
        <v>134</v>
      </c>
      <c r="D93" s="37" t="s">
        <v>134</v>
      </c>
      <c r="E93" s="40" t="s">
        <v>135</v>
      </c>
      <c r="F93" s="37" t="s">
        <v>37</v>
      </c>
      <c r="G93" s="37"/>
      <c r="H93" s="38">
        <f>H94</f>
        <v>9094.08</v>
      </c>
    </row>
    <row r="94" spans="1:8" ht="30.75" customHeight="1" x14ac:dyDescent="0.25">
      <c r="A94" s="39" t="s">
        <v>132</v>
      </c>
      <c r="B94" s="40">
        <v>400</v>
      </c>
      <c r="C94" s="37" t="s">
        <v>134</v>
      </c>
      <c r="D94" s="37" t="s">
        <v>134</v>
      </c>
      <c r="E94" s="40" t="s">
        <v>135</v>
      </c>
      <c r="F94" s="37" t="s">
        <v>42</v>
      </c>
      <c r="G94" s="37"/>
      <c r="H94" s="38">
        <v>9094.08</v>
      </c>
    </row>
    <row r="95" spans="1:8" ht="18.75" customHeight="1" x14ac:dyDescent="0.25">
      <c r="A95" s="64" t="s">
        <v>83</v>
      </c>
      <c r="B95" s="40">
        <v>400</v>
      </c>
      <c r="C95" s="65" t="s">
        <v>84</v>
      </c>
      <c r="D95" s="65" t="s">
        <v>11</v>
      </c>
      <c r="E95" s="66"/>
      <c r="F95" s="65"/>
      <c r="G95" s="65"/>
      <c r="H95" s="67">
        <f>H96</f>
        <v>166763.51999999999</v>
      </c>
    </row>
    <row r="96" spans="1:8" ht="18.75" customHeight="1" x14ac:dyDescent="0.25">
      <c r="A96" s="14" t="s">
        <v>85</v>
      </c>
      <c r="B96" s="40">
        <v>400</v>
      </c>
      <c r="C96" s="7" t="s">
        <v>84</v>
      </c>
      <c r="D96" s="7" t="s">
        <v>10</v>
      </c>
      <c r="E96" s="40"/>
      <c r="F96" s="7"/>
      <c r="G96" s="7"/>
      <c r="H96" s="16">
        <f>H97</f>
        <v>166763.51999999999</v>
      </c>
    </row>
    <row r="97" spans="1:8" ht="33.75" customHeight="1" x14ac:dyDescent="0.25">
      <c r="A97" s="14" t="s">
        <v>86</v>
      </c>
      <c r="B97" s="40">
        <v>400</v>
      </c>
      <c r="C97" s="7" t="s">
        <v>84</v>
      </c>
      <c r="D97" s="7" t="s">
        <v>10</v>
      </c>
      <c r="E97" s="40" t="s">
        <v>87</v>
      </c>
      <c r="F97" s="7"/>
      <c r="G97" s="7"/>
      <c r="H97" s="16">
        <f>H98+H102+H107</f>
        <v>166763.51999999999</v>
      </c>
    </row>
    <row r="98" spans="1:8" ht="47.25" customHeight="1" x14ac:dyDescent="0.25">
      <c r="A98" s="14" t="s">
        <v>88</v>
      </c>
      <c r="B98" s="40">
        <v>400</v>
      </c>
      <c r="C98" s="7" t="s">
        <v>84</v>
      </c>
      <c r="D98" s="7" t="s">
        <v>10</v>
      </c>
      <c r="E98" s="40" t="s">
        <v>89</v>
      </c>
      <c r="F98" s="7"/>
      <c r="G98" s="7"/>
      <c r="H98" s="16">
        <f>H99</f>
        <v>1890</v>
      </c>
    </row>
    <row r="99" spans="1:8" ht="29.25" customHeight="1" x14ac:dyDescent="0.25">
      <c r="A99" s="14" t="s">
        <v>90</v>
      </c>
      <c r="B99" s="40">
        <v>400</v>
      </c>
      <c r="C99" s="7" t="s">
        <v>84</v>
      </c>
      <c r="D99" s="7" t="s">
        <v>10</v>
      </c>
      <c r="E99" s="40" t="s">
        <v>89</v>
      </c>
      <c r="F99" s="7" t="s">
        <v>35</v>
      </c>
      <c r="G99" s="7"/>
      <c r="H99" s="16">
        <f>H101</f>
        <v>1890</v>
      </c>
    </row>
    <row r="100" spans="1:8" ht="33.75" customHeight="1" x14ac:dyDescent="0.25">
      <c r="A100" s="39" t="s">
        <v>62</v>
      </c>
      <c r="B100" s="40">
        <v>400</v>
      </c>
      <c r="C100" s="7" t="s">
        <v>84</v>
      </c>
      <c r="D100" s="7" t="s">
        <v>10</v>
      </c>
      <c r="E100" s="40" t="s">
        <v>89</v>
      </c>
      <c r="F100" s="7" t="s">
        <v>37</v>
      </c>
      <c r="G100" s="7"/>
      <c r="H100" s="16">
        <f>H101</f>
        <v>1890</v>
      </c>
    </row>
    <row r="101" spans="1:8" ht="30" customHeight="1" x14ac:dyDescent="0.25">
      <c r="A101" s="14" t="s">
        <v>41</v>
      </c>
      <c r="B101" s="40">
        <v>400</v>
      </c>
      <c r="C101" s="7" t="s">
        <v>84</v>
      </c>
      <c r="D101" s="7" t="s">
        <v>10</v>
      </c>
      <c r="E101" s="40" t="s">
        <v>89</v>
      </c>
      <c r="F101" s="7" t="s">
        <v>42</v>
      </c>
      <c r="G101" s="7"/>
      <c r="H101" s="16">
        <v>1890</v>
      </c>
    </row>
    <row r="102" spans="1:8" ht="50.25" hidden="1" customHeight="1" x14ac:dyDescent="0.25">
      <c r="A102" s="14" t="s">
        <v>91</v>
      </c>
      <c r="B102" s="40">
        <v>400</v>
      </c>
      <c r="C102" s="7" t="s">
        <v>84</v>
      </c>
      <c r="D102" s="7" t="s">
        <v>10</v>
      </c>
      <c r="E102" s="40" t="s">
        <v>92</v>
      </c>
      <c r="F102" s="7"/>
      <c r="G102" s="7"/>
      <c r="H102" s="16">
        <f>H103</f>
        <v>0</v>
      </c>
    </row>
    <row r="103" spans="1:8" ht="30.75" hidden="1" customHeight="1" x14ac:dyDescent="0.25">
      <c r="A103" s="14" t="s">
        <v>90</v>
      </c>
      <c r="B103" s="40">
        <v>400</v>
      </c>
      <c r="C103" s="7" t="s">
        <v>84</v>
      </c>
      <c r="D103" s="7" t="s">
        <v>10</v>
      </c>
      <c r="E103" s="40" t="s">
        <v>92</v>
      </c>
      <c r="F103" s="7" t="s">
        <v>35</v>
      </c>
      <c r="G103" s="7"/>
      <c r="H103" s="16">
        <f>H105</f>
        <v>0</v>
      </c>
    </row>
    <row r="104" spans="1:8" ht="30.75" hidden="1" customHeight="1" x14ac:dyDescent="0.25">
      <c r="A104" s="39" t="s">
        <v>62</v>
      </c>
      <c r="B104" s="40">
        <v>400</v>
      </c>
      <c r="C104" s="7" t="s">
        <v>84</v>
      </c>
      <c r="D104" s="7" t="s">
        <v>10</v>
      </c>
      <c r="E104" s="40" t="s">
        <v>92</v>
      </c>
      <c r="F104" s="7" t="s">
        <v>37</v>
      </c>
      <c r="G104" s="7"/>
      <c r="H104" s="16">
        <f>H105</f>
        <v>0</v>
      </c>
    </row>
    <row r="105" spans="1:8" ht="30.75" hidden="1" customHeight="1" x14ac:dyDescent="0.25">
      <c r="A105" s="14" t="s">
        <v>41</v>
      </c>
      <c r="B105" s="40">
        <v>400</v>
      </c>
      <c r="C105" s="7" t="s">
        <v>84</v>
      </c>
      <c r="D105" s="7" t="s">
        <v>10</v>
      </c>
      <c r="E105" s="40" t="s">
        <v>92</v>
      </c>
      <c r="F105" s="7" t="s">
        <v>42</v>
      </c>
      <c r="G105" s="7"/>
      <c r="H105" s="16">
        <v>0</v>
      </c>
    </row>
    <row r="106" spans="1:8" ht="23.25" customHeight="1" x14ac:dyDescent="0.25">
      <c r="A106" s="14" t="s">
        <v>51</v>
      </c>
      <c r="B106" s="40">
        <v>400</v>
      </c>
      <c r="C106" s="7" t="s">
        <v>84</v>
      </c>
      <c r="D106" s="7" t="s">
        <v>10</v>
      </c>
      <c r="E106" s="40" t="s">
        <v>93</v>
      </c>
      <c r="F106" s="7" t="s">
        <v>53</v>
      </c>
      <c r="G106" s="7"/>
      <c r="H106" s="16">
        <f>H107</f>
        <v>164873.51999999999</v>
      </c>
    </row>
    <row r="107" spans="1:8" ht="99" customHeight="1" x14ac:dyDescent="0.25">
      <c r="A107" s="14" t="s">
        <v>118</v>
      </c>
      <c r="B107" s="40">
        <v>400</v>
      </c>
      <c r="C107" s="7" t="s">
        <v>84</v>
      </c>
      <c r="D107" s="7" t="s">
        <v>10</v>
      </c>
      <c r="E107" s="40" t="s">
        <v>93</v>
      </c>
      <c r="F107" s="7" t="s">
        <v>54</v>
      </c>
      <c r="G107" s="7"/>
      <c r="H107" s="16">
        <v>164873.51999999999</v>
      </c>
    </row>
    <row r="108" spans="1:8" ht="27" customHeight="1" x14ac:dyDescent="0.25">
      <c r="A108" s="55" t="s">
        <v>94</v>
      </c>
      <c r="B108" s="40">
        <v>400</v>
      </c>
      <c r="C108" s="63">
        <v>11</v>
      </c>
      <c r="D108" s="60" t="s">
        <v>11</v>
      </c>
      <c r="E108" s="60"/>
      <c r="F108" s="61"/>
      <c r="G108" s="68"/>
      <c r="H108" s="69">
        <f>H109</f>
        <v>23710</v>
      </c>
    </row>
    <row r="109" spans="1:8" ht="26.25" customHeight="1" x14ac:dyDescent="0.25">
      <c r="A109" s="45" t="s">
        <v>95</v>
      </c>
      <c r="B109" s="40">
        <v>400</v>
      </c>
      <c r="C109" s="46">
        <v>11</v>
      </c>
      <c r="D109" s="15" t="s">
        <v>13</v>
      </c>
      <c r="E109" s="15"/>
      <c r="F109" s="47"/>
      <c r="G109" s="48"/>
      <c r="H109" s="49">
        <f>H110</f>
        <v>23710</v>
      </c>
    </row>
    <row r="110" spans="1:8" ht="27.75" customHeight="1" x14ac:dyDescent="0.25">
      <c r="A110" s="28" t="s">
        <v>96</v>
      </c>
      <c r="B110" s="40">
        <v>400</v>
      </c>
      <c r="C110" s="46">
        <v>11</v>
      </c>
      <c r="D110" s="15" t="s">
        <v>13</v>
      </c>
      <c r="E110" s="40" t="s">
        <v>97</v>
      </c>
      <c r="F110" s="47"/>
      <c r="G110" s="48"/>
      <c r="H110" s="49">
        <f>H112</f>
        <v>23710</v>
      </c>
    </row>
    <row r="111" spans="1:8" ht="43.5" customHeight="1" x14ac:dyDescent="0.25">
      <c r="A111" s="28" t="s">
        <v>120</v>
      </c>
      <c r="B111" s="40">
        <v>400</v>
      </c>
      <c r="C111" s="46">
        <v>11</v>
      </c>
      <c r="D111" s="15" t="s">
        <v>13</v>
      </c>
      <c r="E111" s="40" t="s">
        <v>98</v>
      </c>
      <c r="F111" s="47"/>
      <c r="G111" s="48"/>
      <c r="H111" s="49">
        <f>H112</f>
        <v>23710</v>
      </c>
    </row>
    <row r="112" spans="1:8" ht="27.75" customHeight="1" x14ac:dyDescent="0.25">
      <c r="A112" s="14" t="s">
        <v>34</v>
      </c>
      <c r="B112" s="40">
        <v>400</v>
      </c>
      <c r="C112" s="46">
        <v>11</v>
      </c>
      <c r="D112" s="15" t="s">
        <v>13</v>
      </c>
      <c r="E112" s="40" t="s">
        <v>98</v>
      </c>
      <c r="F112" s="47">
        <v>200</v>
      </c>
      <c r="G112" s="15" t="s">
        <v>35</v>
      </c>
      <c r="H112" s="49">
        <f>H114</f>
        <v>23710</v>
      </c>
    </row>
    <row r="113" spans="1:13" ht="29.25" customHeight="1" x14ac:dyDescent="0.25">
      <c r="A113" s="14" t="s">
        <v>62</v>
      </c>
      <c r="B113" s="40">
        <v>400</v>
      </c>
      <c r="C113" s="46">
        <v>11</v>
      </c>
      <c r="D113" s="15" t="s">
        <v>13</v>
      </c>
      <c r="E113" s="40" t="s">
        <v>98</v>
      </c>
      <c r="F113" s="47">
        <v>240</v>
      </c>
      <c r="G113" s="15" t="s">
        <v>37</v>
      </c>
      <c r="H113" s="49">
        <f>H114</f>
        <v>23710</v>
      </c>
    </row>
    <row r="114" spans="1:13" ht="32.25" customHeight="1" x14ac:dyDescent="0.25">
      <c r="A114" s="14" t="s">
        <v>41</v>
      </c>
      <c r="B114" s="40">
        <v>400</v>
      </c>
      <c r="C114" s="46">
        <v>11</v>
      </c>
      <c r="D114" s="15" t="s">
        <v>13</v>
      </c>
      <c r="E114" s="40" t="s">
        <v>98</v>
      </c>
      <c r="F114" s="47">
        <v>244</v>
      </c>
      <c r="G114" s="15" t="s">
        <v>42</v>
      </c>
      <c r="H114" s="49">
        <v>23710</v>
      </c>
    </row>
    <row r="115" spans="1:13" s="34" customFormat="1" ht="12.75" hidden="1" customHeight="1" x14ac:dyDescent="0.25">
      <c r="A115" s="83"/>
      <c r="B115" s="83"/>
      <c r="C115" s="83"/>
      <c r="D115" s="83"/>
      <c r="E115" s="83"/>
      <c r="F115" s="83"/>
      <c r="G115" s="83"/>
      <c r="H115" s="83"/>
      <c r="I115" s="13"/>
      <c r="J115" s="13"/>
      <c r="K115" s="13"/>
      <c r="L115" s="13"/>
      <c r="M115" s="13"/>
    </row>
    <row r="116" spans="1:13" ht="18" x14ac:dyDescent="0.25">
      <c r="A116" s="79"/>
      <c r="B116" s="79"/>
      <c r="C116" s="79"/>
      <c r="D116" s="79"/>
      <c r="E116" s="79"/>
      <c r="F116" s="79"/>
      <c r="G116" s="79"/>
      <c r="H116" s="79"/>
    </row>
    <row r="117" spans="1:13" ht="18.75" customHeight="1" x14ac:dyDescent="0.25">
      <c r="A117" s="78"/>
      <c r="B117" s="78"/>
      <c r="C117" s="78"/>
      <c r="D117" s="78"/>
      <c r="E117" s="78"/>
      <c r="F117" s="78"/>
      <c r="G117" s="78"/>
      <c r="H117" s="78"/>
    </row>
    <row r="118" spans="1:13" ht="36" customHeight="1" x14ac:dyDescent="0.25"/>
  </sheetData>
  <sheetProtection selectLockedCells="1" selectUnlockedCells="1"/>
  <mergeCells count="6">
    <mergeCell ref="A117:H117"/>
    <mergeCell ref="A116:H116"/>
    <mergeCell ref="C1:H1"/>
    <mergeCell ref="C2:H2"/>
    <mergeCell ref="A3:H3"/>
    <mergeCell ref="A115:H115"/>
  </mergeCells>
  <pageMargins left="0.78749999999999998" right="0" top="0.39374999999999999" bottom="0" header="0.51180555555555551" footer="0.51180555555555551"/>
  <pageSetup paperSize="9" scale="60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(4)</vt:lpstr>
      <vt:lpstr>'Лист1 (4)'!Заголовки_для_печати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2022-12-28T10:38:41Z</cp:lastPrinted>
  <dcterms:created xsi:type="dcterms:W3CDTF">2022-12-09T09:13:33Z</dcterms:created>
  <dcterms:modified xsi:type="dcterms:W3CDTF">2022-12-28T10:39:27Z</dcterms:modified>
</cp:coreProperties>
</file>